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0" i="1" l="1"/>
  <c r="C40" i="1"/>
  <c r="I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I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D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I12" i="1"/>
  <c r="C12" i="1"/>
  <c r="C11" i="1"/>
  <c r="I10" i="1"/>
  <c r="C10" i="1"/>
  <c r="I9" i="1"/>
  <c r="C9" i="1"/>
  <c r="I8" i="1"/>
  <c r="C8" i="1"/>
</calcChain>
</file>

<file path=xl/sharedStrings.xml><?xml version="1.0" encoding="utf-8"?>
<sst xmlns="http://schemas.openxmlformats.org/spreadsheetml/2006/main" count="421" uniqueCount="220">
  <si>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</si>
  <si>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</si>
  <si>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</si>
  <si>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</si>
  <si>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</si>
  <si>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</si>
  <si>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</si>
  <si>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</si>
  <si>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</si>
  <si>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</si>
  <si>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</si>
  <si>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</si>
  <si>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</si>
  <si>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</si>
  <si>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</si>
  <si>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</si>
  <si>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</si>
  <si>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</si>
  <si>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</si>
  <si>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</si>
  <si>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</si>
  <si>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</si>
  <si>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</si>
  <si>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</si>
  <si>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</si>
  <si>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</si>
  <si>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</si>
  <si>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</si>
  <si>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Quách Huệ Bền</t>
  </si>
  <si>
    <t>CA. Sóc Trăng</t>
  </si>
  <si>
    <t>x</t>
  </si>
  <si>
    <t>50 Âp Vĩnh Thuận, Xã Vĩnh Quới, Huyện Ngã Năm, Tỉnh Sóc Trăng</t>
  </si>
  <si>
    <t>24 năm</t>
  </si>
  <si>
    <t>0965910197</t>
  </si>
  <si>
    <t>18005334</t>
  </si>
  <si>
    <t>Võ Phước Đại</t>
  </si>
  <si>
    <t>CTCCS</t>
  </si>
  <si>
    <t>188/29/18 Tân Kỳ Tân Quý , Xã Sơn Kỳ,  Q Tân Phú, TPHCM</t>
  </si>
  <si>
    <t>18 năm</t>
  </si>
  <si>
    <t>0902386913</t>
  </si>
  <si>
    <t>18000431</t>
  </si>
  <si>
    <t>Nguyễn Tuấn Dũng</t>
  </si>
  <si>
    <t>86/2 Đường 6, Xã Hiệp Bình Chánh, TP Thủ Đức, TPHCM</t>
  </si>
  <si>
    <t>0906289584</t>
  </si>
  <si>
    <t>18000837</t>
  </si>
  <si>
    <t>Nguyễn Hoàng Hải</t>
  </si>
  <si>
    <t>25/09/2003</t>
  </si>
  <si>
    <t>373/1/18 Lý Thường Kiệt, P.9, Q Tân Bình, TPHCM</t>
  </si>
  <si>
    <t>0908395006</t>
  </si>
  <si>
    <t>18000355</t>
  </si>
  <si>
    <t>Nguyễn Tín Hòa</t>
  </si>
  <si>
    <t>20/7 Huỳnh Văn Gấm P.Tây Thạnh Q.Tân Phú,  TPHCM</t>
  </si>
  <si>
    <t>3 năm</t>
  </si>
  <si>
    <t>0768651297</t>
  </si>
  <si>
    <t>18001083</t>
  </si>
  <si>
    <t>Cao Vũ Nhật Huy</t>
  </si>
  <si>
    <t>079203038018</t>
  </si>
  <si>
    <t>53/1C đường Tân Thành, P. Hòa Thạnh, Q. Tân Phú,  TPHCM</t>
  </si>
  <si>
    <t>4 tháng</t>
  </si>
  <si>
    <t>0794703063</t>
  </si>
  <si>
    <t>18001098</t>
  </si>
  <si>
    <t>Huỳnh Gia Huy</t>
  </si>
  <si>
    <t>164/4 Nguyễn Trọng Tuyển P8 Quận Phú Nhuận,  TPHCM</t>
  </si>
  <si>
    <t>0707108915</t>
  </si>
  <si>
    <t>18001010</t>
  </si>
  <si>
    <t>Lê Công Huy</t>
  </si>
  <si>
    <t>333/12/25 lê văn sỹ, P. 1, Q Tân Bình, TPHCM</t>
  </si>
  <si>
    <t>0903390281</t>
  </si>
  <si>
    <t>18000779</t>
  </si>
  <si>
    <t>Phạm Quang Huy</t>
  </si>
  <si>
    <t>0917850564</t>
  </si>
  <si>
    <t>18001222</t>
  </si>
  <si>
    <t>Ngô Hoàng Khang</t>
  </si>
  <si>
    <t>44/29/6 đường Phạm Văn Chiêu, P. 8, Q Gò Vấp, TPHCM</t>
  </si>
  <si>
    <t>0902970793</t>
  </si>
  <si>
    <t>18000034</t>
  </si>
  <si>
    <t>Phạm Nguyễn Duy Khang</t>
  </si>
  <si>
    <t>86/23/16/10 TX38, P Thạnh Xuân, Q 12, TPHCM</t>
  </si>
  <si>
    <t>2 năm 6 tháng</t>
  </si>
  <si>
    <t>0942271200</t>
  </si>
  <si>
    <t>18000763</t>
  </si>
  <si>
    <t>Trần Lê Gia Khiêm</t>
  </si>
  <si>
    <t>160/10/7 Phạm Văn Đồng, P. 3, Q Gò Vấp, TPHCM</t>
  </si>
  <si>
    <t>1 năm</t>
  </si>
  <si>
    <t>0907897762</t>
  </si>
  <si>
    <t>18000588</t>
  </si>
  <si>
    <t>Đoàn Phi Long</t>
  </si>
  <si>
    <t>796/24 Lê Đức Thọ, P. 15, Q Gò Vấp, TPHCM</t>
  </si>
  <si>
    <t>0977238484</t>
  </si>
  <si>
    <t>18005423</t>
  </si>
  <si>
    <t>Đoàn Trịnh Minh Mẫn</t>
  </si>
  <si>
    <t>21/2/2018</t>
  </si>
  <si>
    <t>1346/22 Trường Sa, Q Tân Bình, TPHCM</t>
  </si>
  <si>
    <t>10 năm</t>
  </si>
  <si>
    <t>0382678525</t>
  </si>
  <si>
    <t>18000875</t>
  </si>
  <si>
    <t>Ngô Đức Minh</t>
  </si>
  <si>
    <t>21/11/2017</t>
  </si>
  <si>
    <t>385 Tân Sơn, P. 15, Q Tân Bình, TPHCM</t>
  </si>
  <si>
    <t>0703467769</t>
  </si>
  <si>
    <t>18000899</t>
  </si>
  <si>
    <t>Nguyễn Hoàng Minh</t>
  </si>
  <si>
    <t>29B Phú Mỹ, P. 22, Q Bình Thạnh, TPHCM</t>
  </si>
  <si>
    <t>0903740564</t>
  </si>
  <si>
    <t>Hoàng Trần Ngọc Nghĩa</t>
  </si>
  <si>
    <t>54/2 Phạm Văn Chiêu P14 Gò Vấp,  TPHCM</t>
  </si>
  <si>
    <t>17 năm</t>
  </si>
  <si>
    <t>0898520900</t>
  </si>
  <si>
    <t>18000223</t>
  </si>
  <si>
    <t>Trương Cao Nguyên</t>
  </si>
  <si>
    <t>150 Chế Lan Viên, P Tây Thạnh, Q Tân Phú, TPHCM</t>
  </si>
  <si>
    <t>0963827795</t>
  </si>
  <si>
    <t>18000566</t>
  </si>
  <si>
    <t>Mai Hồng Phát</t>
  </si>
  <si>
    <t>30/6a TTH08, P Tây Thới Hiệp, Q 12, TPHCM</t>
  </si>
  <si>
    <t>0981678863</t>
  </si>
  <si>
    <t>18000437</t>
  </si>
  <si>
    <t>Mai Thiên Phúc</t>
  </si>
  <si>
    <t>89 Nghĩa Hưng, P. 6, Q Tân Bình, TPHCM</t>
  </si>
  <si>
    <t>0898149039</t>
  </si>
  <si>
    <t>18000484</t>
  </si>
  <si>
    <t>Võ Ngọc Gia Phúc</t>
  </si>
  <si>
    <t>1036/18 CMT8, P. 5, Q Tân Bình, TPHCM</t>
  </si>
  <si>
    <t>0937791314</t>
  </si>
  <si>
    <t>18001049</t>
  </si>
  <si>
    <t>Phạm Nguyễn Anh Quân</t>
  </si>
  <si>
    <t>18000762</t>
  </si>
  <si>
    <t>Đặng Hoàng Sang</t>
  </si>
  <si>
    <t>325/4C Bình Trị Đông, P Bình Trị Đông A, Q Bình Tân, TPHCM</t>
  </si>
  <si>
    <t>2 năm</t>
  </si>
  <si>
    <t>0589182127</t>
  </si>
  <si>
    <t>18000539</t>
  </si>
  <si>
    <t>Nguyễn Hoàng Sơn</t>
  </si>
  <si>
    <t>227200000005</t>
  </si>
  <si>
    <t>886 Nguyễn Kiệm, P. 3, Q Gò Vấp, TPHCM</t>
  </si>
  <si>
    <t>21 năm</t>
  </si>
  <si>
    <t>0931145827</t>
  </si>
  <si>
    <t>18000096</t>
  </si>
  <si>
    <t>Phạm Thị Phương Tâm</t>
  </si>
  <si>
    <t>079198028107</t>
  </si>
  <si>
    <t>107/73 Phạm Văn Hai, P. 3, Q Tân Bình, TPHCM</t>
  </si>
  <si>
    <t>23 năm</t>
  </si>
  <si>
    <t>0798360407</t>
  </si>
  <si>
    <t>18004767</t>
  </si>
  <si>
    <t>Nguyễn Trần Ngọc Thạch</t>
  </si>
  <si>
    <t>16/9 Kỳ Đồng , P. 9, Q 3, TPHCM</t>
  </si>
  <si>
    <t>19 năm</t>
  </si>
  <si>
    <t>0903032611</t>
  </si>
  <si>
    <t>18001219</t>
  </si>
  <si>
    <t>Lương Long Thắng</t>
  </si>
  <si>
    <t>CA. Đà Nẵng</t>
  </si>
  <si>
    <t>25/58 Văn Cao, P Phú Thạnh, Q Tân Phú, TPHCM</t>
  </si>
  <si>
    <t>5 năm</t>
  </si>
  <si>
    <t>0988335336</t>
  </si>
  <si>
    <t>18000066</t>
  </si>
  <si>
    <t>Bùi Huy Ngọc Thiện</t>
  </si>
  <si>
    <t>130 Đường số 9, P. 9, Q Gò Vấp, TPHCM</t>
  </si>
  <si>
    <t>0565859688</t>
  </si>
  <si>
    <t>18000419</t>
  </si>
  <si>
    <t>Phạm Thành Trung</t>
  </si>
  <si>
    <t>CA. Gia Lai</t>
  </si>
  <si>
    <t>71/26/7/25 Nguyễn Bặc, P. 3, Q Tân Bình, TPHCM</t>
  </si>
  <si>
    <t>01695933852</t>
  </si>
  <si>
    <t>18004339</t>
  </si>
  <si>
    <t>Phạm Anh Tuấn</t>
  </si>
  <si>
    <t>688/56 Tân Kỳ Tân Quý, P Bình Hưng Hòa A, Q Bình Tân, TPHCM</t>
  </si>
  <si>
    <t>0939247417</t>
  </si>
  <si>
    <t>18000083</t>
  </si>
  <si>
    <t>Nguyễn Gia Tuệ</t>
  </si>
  <si>
    <t>12B/8/134 hẻm 123 Phan Văn Hớn, P Tân Thới Nhất, Q 12, TPHCM</t>
  </si>
  <si>
    <t>0782918672</t>
  </si>
  <si>
    <t>18000628</t>
  </si>
  <si>
    <t>Trần Quang Vinh</t>
  </si>
  <si>
    <t>079200027038</t>
  </si>
  <si>
    <t>87/42/10 đường số 27, P. 6, Q Gò Vấp, TPHCM</t>
  </si>
  <si>
    <t>01217912305</t>
  </si>
  <si>
    <t>18000105</t>
  </si>
  <si>
    <t>Huỳnh Tuấn Vũ</t>
  </si>
  <si>
    <t>44/1E Hậu Lân Bà, Huyện Hóc Môn, TPHCM</t>
  </si>
  <si>
    <t>14 năm</t>
  </si>
  <si>
    <t>0707910501</t>
  </si>
  <si>
    <t>18001095</t>
  </si>
  <si>
    <t>18005334@lttc.edu.vn</t>
  </si>
  <si>
    <t>18000431@lttc.edu.vn</t>
  </si>
  <si>
    <t>18000837@lttc.edu.vn</t>
  </si>
  <si>
    <t>18000355@lttc.edu.vn</t>
  </si>
  <si>
    <t>18001083@lttc.edu.vn</t>
  </si>
  <si>
    <t>18001098@lttc.edu.vn</t>
  </si>
  <si>
    <t>18001010@lttc.edu.vn</t>
  </si>
  <si>
    <t>18000779@lttc.edu.vn</t>
  </si>
  <si>
    <t>18001222@lttc.edu.vn</t>
  </si>
  <si>
    <t>18000034@lttc.edu.vn</t>
  </si>
  <si>
    <t>18000763@lttc.edu.vn</t>
  </si>
  <si>
    <t>18000588@lttc.edu.vn</t>
  </si>
  <si>
    <t>18005423@lttc.edu.vn</t>
  </si>
  <si>
    <t>18000875@lttc.edu.vn</t>
  </si>
  <si>
    <t>18000899@lttc.edu.vn</t>
  </si>
  <si>
    <t>18003211@lttc.edu.vn</t>
  </si>
  <si>
    <t>18000223@lttc.edu.vn</t>
  </si>
  <si>
    <t>18000566@lttc.edu.vn</t>
  </si>
  <si>
    <t>18000437@lttc.edu.vn</t>
  </si>
  <si>
    <t>18000484@lttc.edu.vn</t>
  </si>
  <si>
    <t>18001049@lttc.edu.vn</t>
  </si>
  <si>
    <t>18000762@lttc.edu.vn</t>
  </si>
  <si>
    <t>18000539@lttc.edu.vn</t>
  </si>
  <si>
    <t>18000096@lttc.edu.vn</t>
  </si>
  <si>
    <t>18004767@lttc.edu.vn</t>
  </si>
  <si>
    <t>18001219@lttc.edu.vn</t>
  </si>
  <si>
    <t>18000066@lttc.edu.vn</t>
  </si>
  <si>
    <t>18000419@lttc.edu.vn</t>
  </si>
  <si>
    <t>18004339@lttc.edu.vn</t>
  </si>
  <si>
    <t>18000083@lttc.edu.vn</t>
  </si>
  <si>
    <t>18000628@lttc.edu.vn</t>
  </si>
  <si>
    <t>18000105@lttc.edu.vn</t>
  </si>
  <si>
    <t>18001095@lttc.edu.vn</t>
  </si>
  <si>
    <t>18T4-LTM1</t>
  </si>
  <si>
    <t>Lập trình máy tính</t>
  </si>
  <si>
    <t>Công nghệ thông tin</t>
  </si>
  <si>
    <t>Chính quy</t>
  </si>
  <si>
    <t>Ngày 12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</si>
</sst>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1A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1" xfId="0" applyFont="1" applyBorder="1"/>
    <xf numFmtId="49" fontId="9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14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/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49" fontId="8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tabSelected="1" topLeftCell="H1" zoomScale="85" zoomScaleNormal="85" workbookViewId="0">
      <selection activeCell="J2" sqref="J2"/>
    </sheetView>
  </sheetViews>
  <sheetFormatPr defaultRowHeight="15" x14ac:dyDescent="0.25"/>
  <cols>
    <col min="1" max="1" width="5.140625" customWidth="1"/>
    <col min="2" max="2" width="24.5703125" customWidth="1"/>
    <col min="3" max="3" width="16" customWidth="1"/>
    <col min="4" max="4" width="12.28515625" customWidth="1"/>
    <col min="5" max="5" width="13.42578125" customWidth="1"/>
    <col min="6" max="6" width="15.5703125" customWidth="1"/>
    <col min="7" max="7" width="5.7109375" customWidth="1"/>
    <col min="8" max="8" width="5.5703125" customWidth="1"/>
    <col min="9" max="9" width="14.7109375" customWidth="1"/>
    <col min="10" max="10" width="60.85546875" bestFit="1" customWidth="1"/>
    <col min="11" max="11" width="18" customWidth="1"/>
    <col min="12" max="12" width="14" customWidth="1"/>
    <col min="13" max="13" width="19.85546875" customWidth="1"/>
    <col min="14" max="14" width="11.85546875" customWidth="1"/>
    <col min="15" max="15" width="11.28515625" customWidth="1"/>
    <col min="16" max="16" width="16.28515625" bestFit="1" customWidth="1"/>
    <col min="17" max="17" width="17.28515625" bestFit="1" customWidth="1"/>
    <col min="18" max="18" width="9.140625" style="8"/>
    <col min="19" max="19" width="9.140625" style="29"/>
  </cols>
  <sheetData>
    <row r="1" spans="1:20" ht="18.75" x14ac:dyDescent="0.3">
      <c r="A1" s="5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20" ht="18.75" x14ac:dyDescent="0.3">
      <c r="A2" s="7" t="s">
        <v>22</v>
      </c>
      <c r="B2" s="5"/>
      <c r="C2" s="5"/>
      <c r="D2" s="5"/>
      <c r="E2" s="5"/>
      <c r="F2" s="5"/>
      <c r="G2" s="5"/>
      <c r="K2" s="6"/>
      <c r="L2" s="6"/>
      <c r="M2" s="6"/>
      <c r="N2" s="5"/>
      <c r="O2" s="6" t="s">
        <v>219</v>
      </c>
      <c r="P2" s="6"/>
      <c r="Q2" s="5"/>
    </row>
    <row r="3" spans="1:20" ht="22.5" x14ac:dyDescent="0.3">
      <c r="A3" s="12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s="8" customFormat="1" ht="18.75" x14ac:dyDescent="0.3">
      <c r="A4" s="10" t="s">
        <v>20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18.75" x14ac:dyDescent="0.3">
      <c r="A5" s="13" t="s">
        <v>21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9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28">
        <v>1</v>
      </c>
      <c r="B8" s="30" t="s">
        <v>28</v>
      </c>
      <c r="C8" s="16" t="str">
        <f>TEXT(366154486,"\0?")</f>
        <v>0366154486</v>
      </c>
      <c r="D8" s="31">
        <v>35557</v>
      </c>
      <c r="E8" s="32" t="s">
        <v>29</v>
      </c>
      <c r="F8" s="31">
        <v>46880</v>
      </c>
      <c r="G8" s="27" t="s">
        <v>30</v>
      </c>
      <c r="H8" s="14"/>
      <c r="I8" s="33">
        <f>DATE(1997,5,7)</f>
        <v>35557</v>
      </c>
      <c r="J8" s="22" t="s">
        <v>31</v>
      </c>
      <c r="K8" s="28" t="s">
        <v>32</v>
      </c>
      <c r="L8" s="15" t="s">
        <v>33</v>
      </c>
      <c r="M8" s="16" t="s">
        <v>182</v>
      </c>
      <c r="N8" s="16" t="s">
        <v>34</v>
      </c>
      <c r="O8" s="14" t="s">
        <v>215</v>
      </c>
      <c r="P8" s="14" t="s">
        <v>216</v>
      </c>
      <c r="Q8" s="14" t="s">
        <v>217</v>
      </c>
      <c r="R8" s="27">
        <v>2018</v>
      </c>
      <c r="S8" s="28" t="s">
        <v>218</v>
      </c>
      <c r="T8" s="14"/>
    </row>
    <row r="9" spans="1:20" x14ac:dyDescent="0.25">
      <c r="A9" s="28">
        <v>2</v>
      </c>
      <c r="B9" s="30" t="s">
        <v>35</v>
      </c>
      <c r="C9" s="16" t="str">
        <f>TEXT(79203012764,"\0?")</f>
        <v>079203012764</v>
      </c>
      <c r="D9" s="31">
        <v>43173</v>
      </c>
      <c r="E9" s="32" t="s">
        <v>36</v>
      </c>
      <c r="F9" s="31">
        <v>47018</v>
      </c>
      <c r="G9" s="27" t="s">
        <v>30</v>
      </c>
      <c r="H9" s="14"/>
      <c r="I9" s="33">
        <f>DATE(2003,9,22)</f>
        <v>37886</v>
      </c>
      <c r="J9" s="34" t="s">
        <v>37</v>
      </c>
      <c r="K9" s="28" t="s">
        <v>38</v>
      </c>
      <c r="L9" s="15" t="s">
        <v>39</v>
      </c>
      <c r="M9" s="16" t="s">
        <v>183</v>
      </c>
      <c r="N9" s="16" t="s">
        <v>40</v>
      </c>
      <c r="O9" s="14" t="s">
        <v>215</v>
      </c>
      <c r="P9" s="14" t="s">
        <v>216</v>
      </c>
      <c r="Q9" s="14" t="s">
        <v>217</v>
      </c>
      <c r="R9" s="27">
        <v>2018</v>
      </c>
      <c r="S9" s="28" t="s">
        <v>218</v>
      </c>
      <c r="T9" s="14"/>
    </row>
    <row r="10" spans="1:20" x14ac:dyDescent="0.25">
      <c r="A10" s="28">
        <v>3</v>
      </c>
      <c r="B10" s="35" t="s">
        <v>41</v>
      </c>
      <c r="C10" s="18" t="str">
        <f>TEXT(79203010476,"\0?")</f>
        <v>079203010476</v>
      </c>
      <c r="D10" s="36"/>
      <c r="E10" s="25"/>
      <c r="F10" s="25"/>
      <c r="G10" s="37" t="s">
        <v>30</v>
      </c>
      <c r="H10" s="38"/>
      <c r="I10" s="39">
        <f>DATE(2003,4,3)</f>
        <v>37714</v>
      </c>
      <c r="J10" s="40" t="s">
        <v>42</v>
      </c>
      <c r="K10" s="25"/>
      <c r="L10" s="17" t="s">
        <v>43</v>
      </c>
      <c r="M10" s="16" t="s">
        <v>184</v>
      </c>
      <c r="N10" s="18" t="s">
        <v>44</v>
      </c>
      <c r="O10" s="14" t="s">
        <v>215</v>
      </c>
      <c r="P10" s="14" t="s">
        <v>216</v>
      </c>
      <c r="Q10" s="14" t="s">
        <v>217</v>
      </c>
      <c r="R10" s="27">
        <v>2018</v>
      </c>
      <c r="S10" s="28" t="s">
        <v>218</v>
      </c>
      <c r="T10" s="14"/>
    </row>
    <row r="11" spans="1:20" x14ac:dyDescent="0.25">
      <c r="A11" s="28">
        <v>4</v>
      </c>
      <c r="B11" s="30" t="s">
        <v>45</v>
      </c>
      <c r="C11" s="16" t="str">
        <f>TEXT(79203012752,"\0?")</f>
        <v>079203012752</v>
      </c>
      <c r="D11" s="31">
        <v>43173</v>
      </c>
      <c r="E11" s="32" t="s">
        <v>36</v>
      </c>
      <c r="F11" s="31">
        <v>47021</v>
      </c>
      <c r="G11" s="27" t="s">
        <v>30</v>
      </c>
      <c r="H11" s="14"/>
      <c r="I11" s="16" t="s">
        <v>46</v>
      </c>
      <c r="J11" s="30" t="s">
        <v>47</v>
      </c>
      <c r="K11" s="28" t="s">
        <v>38</v>
      </c>
      <c r="L11" s="15" t="s">
        <v>48</v>
      </c>
      <c r="M11" s="16" t="s">
        <v>185</v>
      </c>
      <c r="N11" s="16" t="s">
        <v>49</v>
      </c>
      <c r="O11" s="14" t="s">
        <v>215</v>
      </c>
      <c r="P11" s="14" t="s">
        <v>216</v>
      </c>
      <c r="Q11" s="14" t="s">
        <v>217</v>
      </c>
      <c r="R11" s="27">
        <v>2018</v>
      </c>
      <c r="S11" s="28" t="s">
        <v>218</v>
      </c>
      <c r="T11" s="14"/>
    </row>
    <row r="12" spans="1:20" x14ac:dyDescent="0.25">
      <c r="A12" s="28">
        <v>5</v>
      </c>
      <c r="B12" s="30" t="s">
        <v>50</v>
      </c>
      <c r="C12" s="16" t="str">
        <f>TEXT(79203007165,"\0?")</f>
        <v>079203007165</v>
      </c>
      <c r="D12" s="31">
        <v>43084</v>
      </c>
      <c r="E12" s="32" t="s">
        <v>36</v>
      </c>
      <c r="F12" s="31">
        <v>46818</v>
      </c>
      <c r="G12" s="27" t="s">
        <v>30</v>
      </c>
      <c r="H12" s="14"/>
      <c r="I12" s="33">
        <f>DATE(2003,6,3)</f>
        <v>37775</v>
      </c>
      <c r="J12" s="19" t="s">
        <v>51</v>
      </c>
      <c r="K12" s="28" t="s">
        <v>52</v>
      </c>
      <c r="L12" s="15" t="s">
        <v>53</v>
      </c>
      <c r="M12" s="16" t="s">
        <v>186</v>
      </c>
      <c r="N12" s="16" t="s">
        <v>54</v>
      </c>
      <c r="O12" s="14" t="s">
        <v>215</v>
      </c>
      <c r="P12" s="14" t="s">
        <v>216</v>
      </c>
      <c r="Q12" s="14" t="s">
        <v>217</v>
      </c>
      <c r="R12" s="27">
        <v>2018</v>
      </c>
      <c r="S12" s="28" t="s">
        <v>218</v>
      </c>
      <c r="T12" s="14"/>
    </row>
    <row r="13" spans="1:20" x14ac:dyDescent="0.25">
      <c r="A13" s="28">
        <v>6</v>
      </c>
      <c r="B13" s="30" t="s">
        <v>55</v>
      </c>
      <c r="C13" s="26" t="s">
        <v>56</v>
      </c>
      <c r="D13" s="31">
        <v>43651</v>
      </c>
      <c r="E13" s="32" t="s">
        <v>36</v>
      </c>
      <c r="F13" s="31">
        <v>46825</v>
      </c>
      <c r="G13" s="27" t="s">
        <v>30</v>
      </c>
      <c r="H13" s="14"/>
      <c r="I13" s="33">
        <f>DATE(2003,3,13)</f>
        <v>37693</v>
      </c>
      <c r="J13" s="20" t="s">
        <v>57</v>
      </c>
      <c r="K13" s="28" t="s">
        <v>58</v>
      </c>
      <c r="L13" s="21" t="s">
        <v>59</v>
      </c>
      <c r="M13" s="16" t="s">
        <v>187</v>
      </c>
      <c r="N13" s="16" t="s">
        <v>60</v>
      </c>
      <c r="O13" s="14" t="s">
        <v>215</v>
      </c>
      <c r="P13" s="14" t="s">
        <v>216</v>
      </c>
      <c r="Q13" s="14" t="s">
        <v>217</v>
      </c>
      <c r="R13" s="27">
        <v>2018</v>
      </c>
      <c r="S13" s="28" t="s">
        <v>218</v>
      </c>
      <c r="T13" s="14"/>
    </row>
    <row r="14" spans="1:20" x14ac:dyDescent="0.25">
      <c r="A14" s="28">
        <v>7</v>
      </c>
      <c r="B14" s="30" t="s">
        <v>61</v>
      </c>
      <c r="C14" s="28" t="str">
        <f>TEXT(79203023021,"\0?")</f>
        <v>079203023021</v>
      </c>
      <c r="D14" s="31">
        <v>43279</v>
      </c>
      <c r="E14" s="32" t="s">
        <v>36</v>
      </c>
      <c r="F14" s="31">
        <v>46971</v>
      </c>
      <c r="G14" s="27" t="s">
        <v>30</v>
      </c>
      <c r="H14" s="14"/>
      <c r="I14" s="33">
        <f>DATE(2003,8,6)</f>
        <v>37839</v>
      </c>
      <c r="J14" s="20" t="s">
        <v>62</v>
      </c>
      <c r="K14" s="28"/>
      <c r="L14" s="15" t="s">
        <v>63</v>
      </c>
      <c r="M14" s="16" t="s">
        <v>188</v>
      </c>
      <c r="N14" s="16" t="s">
        <v>64</v>
      </c>
      <c r="O14" s="14" t="s">
        <v>215</v>
      </c>
      <c r="P14" s="14" t="s">
        <v>216</v>
      </c>
      <c r="Q14" s="14" t="s">
        <v>217</v>
      </c>
      <c r="R14" s="27">
        <v>2018</v>
      </c>
      <c r="S14" s="28" t="s">
        <v>218</v>
      </c>
      <c r="T14" s="14"/>
    </row>
    <row r="15" spans="1:20" x14ac:dyDescent="0.25">
      <c r="A15" s="28">
        <v>8</v>
      </c>
      <c r="B15" s="30" t="s">
        <v>65</v>
      </c>
      <c r="C15" s="16" t="str">
        <f>TEXT(79202002698,"\0?")</f>
        <v>079202002698</v>
      </c>
      <c r="D15" s="31">
        <v>44334</v>
      </c>
      <c r="E15" s="32" t="s">
        <v>36</v>
      </c>
      <c r="F15" s="31">
        <v>46634</v>
      </c>
      <c r="G15" s="27" t="s">
        <v>30</v>
      </c>
      <c r="H15" s="14"/>
      <c r="I15" s="33">
        <f>DATE(2002,9,4)</f>
        <v>37503</v>
      </c>
      <c r="J15" s="22" t="s">
        <v>66</v>
      </c>
      <c r="K15" s="28" t="s">
        <v>38</v>
      </c>
      <c r="L15" s="23" t="s">
        <v>67</v>
      </c>
      <c r="M15" s="16" t="s">
        <v>189</v>
      </c>
      <c r="N15" s="16" t="s">
        <v>68</v>
      </c>
      <c r="O15" s="14" t="s">
        <v>215</v>
      </c>
      <c r="P15" s="14" t="s">
        <v>216</v>
      </c>
      <c r="Q15" s="14" t="s">
        <v>217</v>
      </c>
      <c r="R15" s="27">
        <v>2018</v>
      </c>
      <c r="S15" s="28" t="s">
        <v>218</v>
      </c>
      <c r="T15" s="14"/>
    </row>
    <row r="16" spans="1:20" x14ac:dyDescent="0.25">
      <c r="A16" s="28">
        <v>9</v>
      </c>
      <c r="B16" s="35" t="s">
        <v>69</v>
      </c>
      <c r="C16" s="18" t="str">
        <f>TEXT(2356233434234,"\0?")</f>
        <v>02356233434234</v>
      </c>
      <c r="D16" s="25"/>
      <c r="E16" s="41"/>
      <c r="F16" s="25"/>
      <c r="G16" s="37" t="s">
        <v>30</v>
      </c>
      <c r="H16" s="38"/>
      <c r="I16" s="39">
        <f>DATE(2003,11,26)</f>
        <v>37951</v>
      </c>
      <c r="J16" s="35"/>
      <c r="K16" s="25"/>
      <c r="L16" s="17" t="s">
        <v>70</v>
      </c>
      <c r="M16" s="16" t="s">
        <v>190</v>
      </c>
      <c r="N16" s="18" t="s">
        <v>71</v>
      </c>
      <c r="O16" s="14" t="s">
        <v>215</v>
      </c>
      <c r="P16" s="14" t="s">
        <v>216</v>
      </c>
      <c r="Q16" s="14" t="s">
        <v>217</v>
      </c>
      <c r="R16" s="27">
        <v>2018</v>
      </c>
      <c r="S16" s="28" t="s">
        <v>218</v>
      </c>
      <c r="T16" s="14"/>
    </row>
    <row r="17" spans="1:20" x14ac:dyDescent="0.25">
      <c r="A17" s="28">
        <v>10</v>
      </c>
      <c r="B17" s="22" t="s">
        <v>72</v>
      </c>
      <c r="C17" s="28" t="str">
        <f>TEXT(79203018504,"\0?")</f>
        <v>079203018504</v>
      </c>
      <c r="D17" s="31">
        <v>43248</v>
      </c>
      <c r="E17" s="32" t="s">
        <v>36</v>
      </c>
      <c r="F17" s="31">
        <v>46967</v>
      </c>
      <c r="G17" s="27" t="s">
        <v>30</v>
      </c>
      <c r="H17" s="14"/>
      <c r="I17" s="33">
        <f>DATE(2003,8,2)</f>
        <v>37835</v>
      </c>
      <c r="J17" s="30" t="s">
        <v>73</v>
      </c>
      <c r="K17" s="28" t="s">
        <v>38</v>
      </c>
      <c r="L17" s="23" t="s">
        <v>74</v>
      </c>
      <c r="M17" s="16" t="s">
        <v>191</v>
      </c>
      <c r="N17" s="16" t="s">
        <v>75</v>
      </c>
      <c r="O17" s="14" t="s">
        <v>215</v>
      </c>
      <c r="P17" s="14" t="s">
        <v>216</v>
      </c>
      <c r="Q17" s="14" t="s">
        <v>217</v>
      </c>
      <c r="R17" s="27">
        <v>2018</v>
      </c>
      <c r="S17" s="28" t="s">
        <v>218</v>
      </c>
      <c r="T17" s="14"/>
    </row>
    <row r="18" spans="1:20" x14ac:dyDescent="0.25">
      <c r="A18" s="28">
        <v>11</v>
      </c>
      <c r="B18" s="30" t="s">
        <v>76</v>
      </c>
      <c r="C18" s="28" t="str">
        <f>TEXT(79203038199,"\0?")</f>
        <v>079203038199</v>
      </c>
      <c r="D18" s="31">
        <v>43657</v>
      </c>
      <c r="E18" s="32" t="s">
        <v>36</v>
      </c>
      <c r="F18" s="31">
        <v>47081</v>
      </c>
      <c r="G18" s="27" t="s">
        <v>30</v>
      </c>
      <c r="H18" s="14"/>
      <c r="I18" s="33">
        <f>DATE(2003,11,24)</f>
        <v>37949</v>
      </c>
      <c r="J18" s="22" t="s">
        <v>77</v>
      </c>
      <c r="K18" s="28" t="s">
        <v>78</v>
      </c>
      <c r="L18" s="23" t="s">
        <v>79</v>
      </c>
      <c r="M18" s="16" t="s">
        <v>192</v>
      </c>
      <c r="N18" s="16" t="s">
        <v>80</v>
      </c>
      <c r="O18" s="14" t="s">
        <v>215</v>
      </c>
      <c r="P18" s="14" t="s">
        <v>216</v>
      </c>
      <c r="Q18" s="14" t="s">
        <v>217</v>
      </c>
      <c r="R18" s="27">
        <v>2018</v>
      </c>
      <c r="S18" s="28" t="s">
        <v>218</v>
      </c>
      <c r="T18" s="14"/>
    </row>
    <row r="19" spans="1:20" x14ac:dyDescent="0.25">
      <c r="A19" s="28">
        <v>12</v>
      </c>
      <c r="B19" s="30" t="s">
        <v>81</v>
      </c>
      <c r="C19" s="16" t="str">
        <f>TEXT(84203000087,"\0?")</f>
        <v>084203000087</v>
      </c>
      <c r="D19" s="31">
        <v>43269</v>
      </c>
      <c r="E19" s="32" t="s">
        <v>36</v>
      </c>
      <c r="F19" s="31">
        <v>46939</v>
      </c>
      <c r="G19" s="27" t="s">
        <v>30</v>
      </c>
      <c r="H19" s="14"/>
      <c r="I19" s="33">
        <f>DATE(2003,7,5)</f>
        <v>37807</v>
      </c>
      <c r="J19" s="22" t="s">
        <v>82</v>
      </c>
      <c r="K19" s="28" t="s">
        <v>83</v>
      </c>
      <c r="L19" s="23" t="s">
        <v>84</v>
      </c>
      <c r="M19" s="16" t="s">
        <v>193</v>
      </c>
      <c r="N19" s="16" t="s">
        <v>85</v>
      </c>
      <c r="O19" s="14" t="s">
        <v>215</v>
      </c>
      <c r="P19" s="14" t="s">
        <v>216</v>
      </c>
      <c r="Q19" s="14" t="s">
        <v>217</v>
      </c>
      <c r="R19" s="27">
        <v>2018</v>
      </c>
      <c r="S19" s="28" t="s">
        <v>218</v>
      </c>
      <c r="T19" s="14"/>
    </row>
    <row r="20" spans="1:20" x14ac:dyDescent="0.25">
      <c r="A20" s="28">
        <v>13</v>
      </c>
      <c r="B20" s="30" t="s">
        <v>86</v>
      </c>
      <c r="C20" s="16" t="str">
        <f>TEXT(26119703,"\0?")</f>
        <v>026119703</v>
      </c>
      <c r="D20" s="31">
        <v>42398</v>
      </c>
      <c r="E20" s="32" t="s">
        <v>36</v>
      </c>
      <c r="F20" s="31">
        <v>46325</v>
      </c>
      <c r="G20" s="27" t="s">
        <v>30</v>
      </c>
      <c r="H20" s="14"/>
      <c r="I20" s="33">
        <f>DATE(2001,10,30)</f>
        <v>37194</v>
      </c>
      <c r="J20" s="30" t="s">
        <v>87</v>
      </c>
      <c r="K20" s="28"/>
      <c r="L20" s="23" t="s">
        <v>88</v>
      </c>
      <c r="M20" s="16" t="s">
        <v>194</v>
      </c>
      <c r="N20" s="16" t="s">
        <v>89</v>
      </c>
      <c r="O20" s="14" t="s">
        <v>215</v>
      </c>
      <c r="P20" s="14" t="s">
        <v>216</v>
      </c>
      <c r="Q20" s="14" t="s">
        <v>217</v>
      </c>
      <c r="R20" s="27">
        <v>2018</v>
      </c>
      <c r="S20" s="28" t="s">
        <v>218</v>
      </c>
      <c r="T20" s="14"/>
    </row>
    <row r="21" spans="1:20" x14ac:dyDescent="0.25">
      <c r="A21" s="28">
        <v>14</v>
      </c>
      <c r="B21" s="30" t="s">
        <v>90</v>
      </c>
      <c r="C21" s="16" t="str">
        <f>TEXT(79203010717,"\0?")</f>
        <v>079203010717</v>
      </c>
      <c r="D21" s="42" t="s">
        <v>91</v>
      </c>
      <c r="E21" s="32" t="s">
        <v>36</v>
      </c>
      <c r="F21" s="31">
        <v>47037</v>
      </c>
      <c r="G21" s="27" t="s">
        <v>30</v>
      </c>
      <c r="H21" s="14"/>
      <c r="I21" s="33">
        <f>DATE(2003,11,10)</f>
        <v>37935</v>
      </c>
      <c r="J21" s="43" t="s">
        <v>92</v>
      </c>
      <c r="K21" s="32" t="s">
        <v>93</v>
      </c>
      <c r="L21" s="21" t="s">
        <v>94</v>
      </c>
      <c r="M21" s="16" t="s">
        <v>195</v>
      </c>
      <c r="N21" s="16" t="s">
        <v>95</v>
      </c>
      <c r="O21" s="14" t="s">
        <v>215</v>
      </c>
      <c r="P21" s="14" t="s">
        <v>216</v>
      </c>
      <c r="Q21" s="14" t="s">
        <v>217</v>
      </c>
      <c r="R21" s="27">
        <v>2018</v>
      </c>
      <c r="S21" s="28" t="s">
        <v>218</v>
      </c>
      <c r="T21" s="14"/>
    </row>
    <row r="22" spans="1:20" x14ac:dyDescent="0.25">
      <c r="A22" s="28">
        <v>15</v>
      </c>
      <c r="B22" s="30" t="s">
        <v>96</v>
      </c>
      <c r="C22" s="16" t="str">
        <f>TEXT(79203006214,"\0?")</f>
        <v>079203006214</v>
      </c>
      <c r="D22" s="44" t="s">
        <v>97</v>
      </c>
      <c r="E22" s="32" t="s">
        <v>36</v>
      </c>
      <c r="F22" s="31">
        <v>46928</v>
      </c>
      <c r="G22" s="27" t="s">
        <v>30</v>
      </c>
      <c r="H22" s="14"/>
      <c r="I22" s="33">
        <f>DATE(2003,6,24)</f>
        <v>37796</v>
      </c>
      <c r="J22" s="22" t="s">
        <v>98</v>
      </c>
      <c r="K22" s="32" t="s">
        <v>38</v>
      </c>
      <c r="L22" s="24" t="s">
        <v>99</v>
      </c>
      <c r="M22" s="16" t="s">
        <v>196</v>
      </c>
      <c r="N22" s="16" t="s">
        <v>100</v>
      </c>
      <c r="O22" s="14" t="s">
        <v>215</v>
      </c>
      <c r="P22" s="14" t="s">
        <v>216</v>
      </c>
      <c r="Q22" s="14" t="s">
        <v>217</v>
      </c>
      <c r="R22" s="27">
        <v>2018</v>
      </c>
      <c r="S22" s="28" t="s">
        <v>218</v>
      </c>
      <c r="T22" s="14"/>
    </row>
    <row r="23" spans="1:20" x14ac:dyDescent="0.25">
      <c r="A23" s="28">
        <v>16</v>
      </c>
      <c r="B23" s="35" t="s">
        <v>101</v>
      </c>
      <c r="C23" s="18" t="str">
        <f>TEXT(79202002937,"\0?")</f>
        <v>079202002937</v>
      </c>
      <c r="D23" s="25"/>
      <c r="E23" s="41"/>
      <c r="F23" s="25"/>
      <c r="G23" s="37" t="s">
        <v>30</v>
      </c>
      <c r="H23" s="38"/>
      <c r="I23" s="39">
        <f>DATE(2002,5,27)</f>
        <v>37403</v>
      </c>
      <c r="J23" s="35" t="s">
        <v>102</v>
      </c>
      <c r="K23" s="25"/>
      <c r="L23" s="17" t="s">
        <v>103</v>
      </c>
      <c r="M23" s="16" t="s">
        <v>197</v>
      </c>
      <c r="N23" s="25">
        <v>18003211</v>
      </c>
      <c r="O23" s="14" t="s">
        <v>215</v>
      </c>
      <c r="P23" s="14" t="s">
        <v>216</v>
      </c>
      <c r="Q23" s="14" t="s">
        <v>217</v>
      </c>
      <c r="R23" s="27">
        <v>2018</v>
      </c>
      <c r="S23" s="28" t="s">
        <v>218</v>
      </c>
      <c r="T23" s="14"/>
    </row>
    <row r="24" spans="1:20" x14ac:dyDescent="0.25">
      <c r="A24" s="28">
        <v>17</v>
      </c>
      <c r="B24" s="30" t="s">
        <v>104</v>
      </c>
      <c r="C24" s="16" t="str">
        <f>TEXT(77203001924,"\0?")</f>
        <v>077203001924</v>
      </c>
      <c r="D24" s="31">
        <f>DATE(2018,5,18)</f>
        <v>43238</v>
      </c>
      <c r="E24" s="32" t="s">
        <v>36</v>
      </c>
      <c r="F24" s="31">
        <v>47097</v>
      </c>
      <c r="G24" s="45" t="s">
        <v>30</v>
      </c>
      <c r="H24" s="14"/>
      <c r="I24" s="33">
        <f>DATE(2003,12,10)</f>
        <v>37965</v>
      </c>
      <c r="J24" s="46" t="s">
        <v>105</v>
      </c>
      <c r="K24" s="28" t="s">
        <v>106</v>
      </c>
      <c r="L24" s="23" t="s">
        <v>107</v>
      </c>
      <c r="M24" s="16" t="s">
        <v>198</v>
      </c>
      <c r="N24" s="16" t="s">
        <v>108</v>
      </c>
      <c r="O24" s="14" t="s">
        <v>215</v>
      </c>
      <c r="P24" s="14" t="s">
        <v>216</v>
      </c>
      <c r="Q24" s="14" t="s">
        <v>217</v>
      </c>
      <c r="R24" s="27">
        <v>2018</v>
      </c>
      <c r="S24" s="28" t="s">
        <v>218</v>
      </c>
      <c r="T24" s="14"/>
    </row>
    <row r="25" spans="1:20" x14ac:dyDescent="0.25">
      <c r="A25" s="28">
        <v>18</v>
      </c>
      <c r="B25" s="30" t="s">
        <v>109</v>
      </c>
      <c r="C25" s="16" t="str">
        <f>TEXT(52203000044,"\0?")</f>
        <v>052203000044</v>
      </c>
      <c r="D25" s="31">
        <v>43035</v>
      </c>
      <c r="E25" s="32" t="s">
        <v>36</v>
      </c>
      <c r="F25" s="31">
        <v>46857</v>
      </c>
      <c r="G25" s="45" t="s">
        <v>30</v>
      </c>
      <c r="H25" s="14"/>
      <c r="I25" s="33">
        <f>DATE(2003,4,14)</f>
        <v>37725</v>
      </c>
      <c r="J25" s="22" t="s">
        <v>110</v>
      </c>
      <c r="K25" s="28"/>
      <c r="L25" s="15" t="s">
        <v>111</v>
      </c>
      <c r="M25" s="16" t="s">
        <v>199</v>
      </c>
      <c r="N25" s="16" t="s">
        <v>112</v>
      </c>
      <c r="O25" s="14" t="s">
        <v>215</v>
      </c>
      <c r="P25" s="14" t="s">
        <v>216</v>
      </c>
      <c r="Q25" s="14" t="s">
        <v>217</v>
      </c>
      <c r="R25" s="27">
        <v>2018</v>
      </c>
      <c r="S25" s="28" t="s">
        <v>218</v>
      </c>
      <c r="T25" s="14"/>
    </row>
    <row r="26" spans="1:20" x14ac:dyDescent="0.25">
      <c r="A26" s="28">
        <v>19</v>
      </c>
      <c r="B26" s="30" t="s">
        <v>113</v>
      </c>
      <c r="C26" s="16" t="str">
        <f>TEXT(79203022016,"\0?")</f>
        <v>079203022016</v>
      </c>
      <c r="D26" s="31">
        <v>43276</v>
      </c>
      <c r="E26" s="32" t="s">
        <v>36</v>
      </c>
      <c r="F26" s="31">
        <v>46987</v>
      </c>
      <c r="G26" s="45" t="s">
        <v>30</v>
      </c>
      <c r="H26" s="14"/>
      <c r="I26" s="33">
        <f>DATE(2003,8,22)</f>
        <v>37855</v>
      </c>
      <c r="J26" s="22" t="s">
        <v>114</v>
      </c>
      <c r="K26" s="28" t="s">
        <v>52</v>
      </c>
      <c r="L26" s="23" t="s">
        <v>115</v>
      </c>
      <c r="M26" s="16" t="s">
        <v>200</v>
      </c>
      <c r="N26" s="16" t="s">
        <v>116</v>
      </c>
      <c r="O26" s="14" t="s">
        <v>215</v>
      </c>
      <c r="P26" s="14" t="s">
        <v>216</v>
      </c>
      <c r="Q26" s="14" t="s">
        <v>217</v>
      </c>
      <c r="R26" s="27">
        <v>2018</v>
      </c>
      <c r="S26" s="28" t="s">
        <v>218</v>
      </c>
      <c r="T26" s="14"/>
    </row>
    <row r="27" spans="1:20" x14ac:dyDescent="0.25">
      <c r="A27" s="28">
        <v>20</v>
      </c>
      <c r="B27" s="30" t="s">
        <v>117</v>
      </c>
      <c r="C27" s="28" t="str">
        <f>TEXT(79203025701,"\0?")</f>
        <v>079203025701</v>
      </c>
      <c r="D27" s="31">
        <v>43293</v>
      </c>
      <c r="E27" s="32" t="s">
        <v>36</v>
      </c>
      <c r="F27" s="31">
        <v>47051</v>
      </c>
      <c r="G27" s="45" t="s">
        <v>30</v>
      </c>
      <c r="H27" s="47"/>
      <c r="I27" s="33">
        <f>DATE(2003,10,25)</f>
        <v>37919</v>
      </c>
      <c r="J27" s="22" t="s">
        <v>118</v>
      </c>
      <c r="K27" s="28" t="s">
        <v>38</v>
      </c>
      <c r="L27" s="21" t="s">
        <v>119</v>
      </c>
      <c r="M27" s="16" t="s">
        <v>201</v>
      </c>
      <c r="N27" s="16" t="s">
        <v>120</v>
      </c>
      <c r="O27" s="14" t="s">
        <v>215</v>
      </c>
      <c r="P27" s="14" t="s">
        <v>216</v>
      </c>
      <c r="Q27" s="14" t="s">
        <v>217</v>
      </c>
      <c r="R27" s="27">
        <v>2018</v>
      </c>
      <c r="S27" s="28" t="s">
        <v>218</v>
      </c>
      <c r="T27" s="14"/>
    </row>
    <row r="28" spans="1:20" x14ac:dyDescent="0.25">
      <c r="A28" s="28">
        <v>21</v>
      </c>
      <c r="B28" s="30" t="s">
        <v>121</v>
      </c>
      <c r="C28" s="16" t="str">
        <f>TEXT(79203025166,"\0?")</f>
        <v>079203025166</v>
      </c>
      <c r="D28" s="31">
        <v>43291</v>
      </c>
      <c r="E28" s="32" t="s">
        <v>36</v>
      </c>
      <c r="F28" s="31">
        <v>46753</v>
      </c>
      <c r="G28" s="45" t="s">
        <v>30</v>
      </c>
      <c r="H28" s="47"/>
      <c r="I28" s="33">
        <f>DATE(2003,1,1)</f>
        <v>37622</v>
      </c>
      <c r="J28" s="30" t="s">
        <v>122</v>
      </c>
      <c r="K28" s="28" t="s">
        <v>38</v>
      </c>
      <c r="L28" s="23" t="s">
        <v>123</v>
      </c>
      <c r="M28" s="16" t="s">
        <v>202</v>
      </c>
      <c r="N28" s="16" t="s">
        <v>124</v>
      </c>
      <c r="O28" s="14" t="s">
        <v>215</v>
      </c>
      <c r="P28" s="14" t="s">
        <v>216</v>
      </c>
      <c r="Q28" s="14" t="s">
        <v>217</v>
      </c>
      <c r="R28" s="27">
        <v>2018</v>
      </c>
      <c r="S28" s="28" t="s">
        <v>218</v>
      </c>
      <c r="T28" s="14"/>
    </row>
    <row r="29" spans="1:20" x14ac:dyDescent="0.25">
      <c r="A29" s="28">
        <v>22</v>
      </c>
      <c r="B29" s="30" t="s">
        <v>125</v>
      </c>
      <c r="C29" s="28" t="str">
        <f>TEXT(79203038198,"\0?")</f>
        <v>079203038198</v>
      </c>
      <c r="D29" s="31">
        <v>43657</v>
      </c>
      <c r="E29" s="32" t="s">
        <v>36</v>
      </c>
      <c r="F29" s="31">
        <v>47081</v>
      </c>
      <c r="G29" s="45" t="s">
        <v>30</v>
      </c>
      <c r="H29" s="14"/>
      <c r="I29" s="33">
        <f>DATE(2003,11,24)</f>
        <v>37949</v>
      </c>
      <c r="J29" s="22" t="s">
        <v>77</v>
      </c>
      <c r="K29" s="28" t="s">
        <v>78</v>
      </c>
      <c r="L29" s="23" t="s">
        <v>79</v>
      </c>
      <c r="M29" s="16" t="s">
        <v>203</v>
      </c>
      <c r="N29" s="16" t="s">
        <v>126</v>
      </c>
      <c r="O29" s="14" t="s">
        <v>215</v>
      </c>
      <c r="P29" s="14" t="s">
        <v>216</v>
      </c>
      <c r="Q29" s="14" t="s">
        <v>217</v>
      </c>
      <c r="R29" s="27">
        <v>2018</v>
      </c>
      <c r="S29" s="28" t="s">
        <v>218</v>
      </c>
      <c r="T29" s="14"/>
    </row>
    <row r="30" spans="1:20" x14ac:dyDescent="0.25">
      <c r="A30" s="28">
        <v>23</v>
      </c>
      <c r="B30" s="30" t="s">
        <v>127</v>
      </c>
      <c r="C30" s="48" t="str">
        <f>TEXT(79203027131,"\0?")</f>
        <v>079203027131</v>
      </c>
      <c r="D30" s="31">
        <v>43300</v>
      </c>
      <c r="E30" s="32" t="s">
        <v>36</v>
      </c>
      <c r="F30" s="31">
        <v>46900</v>
      </c>
      <c r="G30" s="45" t="s">
        <v>30</v>
      </c>
      <c r="H30" s="14"/>
      <c r="I30" s="33">
        <f>DATE(2003,5,27)</f>
        <v>37768</v>
      </c>
      <c r="J30" s="22" t="s">
        <v>128</v>
      </c>
      <c r="K30" s="28" t="s">
        <v>129</v>
      </c>
      <c r="L30" s="21" t="s">
        <v>130</v>
      </c>
      <c r="M30" s="16" t="s">
        <v>204</v>
      </c>
      <c r="N30" s="16" t="s">
        <v>131</v>
      </c>
      <c r="O30" s="14" t="s">
        <v>215</v>
      </c>
      <c r="P30" s="14" t="s">
        <v>216</v>
      </c>
      <c r="Q30" s="14" t="s">
        <v>217</v>
      </c>
      <c r="R30" s="27">
        <v>2018</v>
      </c>
      <c r="S30" s="28" t="s">
        <v>218</v>
      </c>
      <c r="T30" s="14"/>
    </row>
    <row r="31" spans="1:20" x14ac:dyDescent="0.25">
      <c r="A31" s="28">
        <v>24</v>
      </c>
      <c r="B31" s="30" t="s">
        <v>132</v>
      </c>
      <c r="C31" s="26" t="s">
        <v>133</v>
      </c>
      <c r="D31" s="31">
        <v>44315</v>
      </c>
      <c r="E31" s="32" t="s">
        <v>36</v>
      </c>
      <c r="F31" s="31">
        <v>45983</v>
      </c>
      <c r="G31" s="45" t="s">
        <v>30</v>
      </c>
      <c r="H31" s="14"/>
      <c r="I31" s="33">
        <f>DATE(2000,11,22)</f>
        <v>36852</v>
      </c>
      <c r="J31" s="22" t="s">
        <v>134</v>
      </c>
      <c r="K31" s="28" t="s">
        <v>135</v>
      </c>
      <c r="L31" s="26" t="s">
        <v>136</v>
      </c>
      <c r="M31" s="16" t="s">
        <v>205</v>
      </c>
      <c r="N31" s="16" t="s">
        <v>137</v>
      </c>
      <c r="O31" s="14" t="s">
        <v>215</v>
      </c>
      <c r="P31" s="14" t="s">
        <v>216</v>
      </c>
      <c r="Q31" s="14" t="s">
        <v>217</v>
      </c>
      <c r="R31" s="27">
        <v>2018</v>
      </c>
      <c r="S31" s="28" t="s">
        <v>218</v>
      </c>
      <c r="T31" s="14"/>
    </row>
    <row r="32" spans="1:20" x14ac:dyDescent="0.25">
      <c r="A32" s="28">
        <v>25</v>
      </c>
      <c r="B32" s="30" t="s">
        <v>138</v>
      </c>
      <c r="C32" s="49" t="s">
        <v>139</v>
      </c>
      <c r="D32" s="31">
        <v>44425</v>
      </c>
      <c r="E32" s="32" t="s">
        <v>36</v>
      </c>
      <c r="F32" s="31">
        <v>50502</v>
      </c>
      <c r="G32" s="45"/>
      <c r="H32" s="45" t="s">
        <v>30</v>
      </c>
      <c r="I32" s="33">
        <f>DATE(1998,4,7)</f>
        <v>35892</v>
      </c>
      <c r="J32" s="22" t="s">
        <v>140</v>
      </c>
      <c r="K32" s="28" t="s">
        <v>141</v>
      </c>
      <c r="L32" s="23" t="s">
        <v>142</v>
      </c>
      <c r="M32" s="16" t="s">
        <v>206</v>
      </c>
      <c r="N32" s="16" t="s">
        <v>143</v>
      </c>
      <c r="O32" s="14" t="s">
        <v>215</v>
      </c>
      <c r="P32" s="14" t="s">
        <v>216</v>
      </c>
      <c r="Q32" s="14" t="s">
        <v>217</v>
      </c>
      <c r="R32" s="27">
        <v>2018</v>
      </c>
      <c r="S32" s="28" t="s">
        <v>218</v>
      </c>
      <c r="T32" s="14"/>
    </row>
    <row r="33" spans="1:20" x14ac:dyDescent="0.25">
      <c r="A33" s="28">
        <v>26</v>
      </c>
      <c r="B33" s="30" t="s">
        <v>144</v>
      </c>
      <c r="C33" s="16" t="str">
        <f>TEXT(79202027300,"\0?")</f>
        <v>079202027300</v>
      </c>
      <c r="D33" s="31">
        <v>43068</v>
      </c>
      <c r="E33" s="32" t="s">
        <v>36</v>
      </c>
      <c r="F33" s="31">
        <v>46555</v>
      </c>
      <c r="G33" s="45" t="s">
        <v>30</v>
      </c>
      <c r="H33" s="14"/>
      <c r="I33" s="33">
        <f>DATE(2002,6,17)</f>
        <v>37424</v>
      </c>
      <c r="J33" s="22" t="s">
        <v>145</v>
      </c>
      <c r="K33" s="28" t="s">
        <v>146</v>
      </c>
      <c r="L33" s="15" t="s">
        <v>147</v>
      </c>
      <c r="M33" s="16" t="s">
        <v>207</v>
      </c>
      <c r="N33" s="16" t="s">
        <v>148</v>
      </c>
      <c r="O33" s="14" t="s">
        <v>215</v>
      </c>
      <c r="P33" s="14" t="s">
        <v>216</v>
      </c>
      <c r="Q33" s="14" t="s">
        <v>217</v>
      </c>
      <c r="R33" s="27">
        <v>2018</v>
      </c>
      <c r="S33" s="28" t="s">
        <v>218</v>
      </c>
      <c r="T33" s="14"/>
    </row>
    <row r="34" spans="1:20" x14ac:dyDescent="0.25">
      <c r="A34" s="28">
        <v>27</v>
      </c>
      <c r="B34" s="30" t="s">
        <v>149</v>
      </c>
      <c r="C34" s="16" t="str">
        <f>TEXT(201851662,"\0?")</f>
        <v>0201851662</v>
      </c>
      <c r="D34" s="31">
        <v>43249</v>
      </c>
      <c r="E34" s="32" t="s">
        <v>150</v>
      </c>
      <c r="F34" s="31">
        <v>48728</v>
      </c>
      <c r="G34" s="45" t="s">
        <v>30</v>
      </c>
      <c r="H34" s="14"/>
      <c r="I34" s="33">
        <f>DATE(2003,7,29)</f>
        <v>37831</v>
      </c>
      <c r="J34" s="22" t="s">
        <v>151</v>
      </c>
      <c r="K34" s="28" t="s">
        <v>152</v>
      </c>
      <c r="L34" s="23" t="s">
        <v>153</v>
      </c>
      <c r="M34" s="16" t="s">
        <v>208</v>
      </c>
      <c r="N34" s="16" t="s">
        <v>154</v>
      </c>
      <c r="O34" s="14" t="s">
        <v>215</v>
      </c>
      <c r="P34" s="14" t="s">
        <v>216</v>
      </c>
      <c r="Q34" s="14" t="s">
        <v>217</v>
      </c>
      <c r="R34" s="27">
        <v>2018</v>
      </c>
      <c r="S34" s="28" t="s">
        <v>218</v>
      </c>
      <c r="T34" s="14"/>
    </row>
    <row r="35" spans="1:20" x14ac:dyDescent="0.25">
      <c r="A35" s="28">
        <v>28</v>
      </c>
      <c r="B35" s="30" t="s">
        <v>155</v>
      </c>
      <c r="C35" s="28" t="str">
        <f>TEXT(92203001792,"\0?")</f>
        <v>092203001792</v>
      </c>
      <c r="D35" s="31">
        <v>43136</v>
      </c>
      <c r="E35" s="32" t="s">
        <v>36</v>
      </c>
      <c r="F35" s="31">
        <v>46851</v>
      </c>
      <c r="G35" s="45" t="s">
        <v>30</v>
      </c>
      <c r="H35" s="14"/>
      <c r="I35" s="33">
        <f>DATE(2003,4,8)</f>
        <v>37719</v>
      </c>
      <c r="J35" s="22" t="s">
        <v>156</v>
      </c>
      <c r="K35" s="28" t="s">
        <v>38</v>
      </c>
      <c r="L35" s="15" t="s">
        <v>157</v>
      </c>
      <c r="M35" s="16" t="s">
        <v>209</v>
      </c>
      <c r="N35" s="16" t="s">
        <v>158</v>
      </c>
      <c r="O35" s="14" t="s">
        <v>215</v>
      </c>
      <c r="P35" s="14" t="s">
        <v>216</v>
      </c>
      <c r="Q35" s="14" t="s">
        <v>217</v>
      </c>
      <c r="R35" s="27">
        <v>2018</v>
      </c>
      <c r="S35" s="28" t="s">
        <v>218</v>
      </c>
      <c r="T35" s="14"/>
    </row>
    <row r="36" spans="1:20" x14ac:dyDescent="0.25">
      <c r="A36" s="28">
        <v>29</v>
      </c>
      <c r="B36" s="30" t="s">
        <v>159</v>
      </c>
      <c r="C36" s="16" t="str">
        <f>TEXT(231348472,"\0?")</f>
        <v>0231348472</v>
      </c>
      <c r="D36" s="31">
        <v>42846</v>
      </c>
      <c r="E36" s="32" t="s">
        <v>160</v>
      </c>
      <c r="F36" s="31">
        <v>44869</v>
      </c>
      <c r="G36" s="45" t="s">
        <v>30</v>
      </c>
      <c r="H36" s="14"/>
      <c r="I36" s="33">
        <f>DATE(2000,10,13)</f>
        <v>36812</v>
      </c>
      <c r="J36" s="30" t="s">
        <v>161</v>
      </c>
      <c r="K36" s="28" t="s">
        <v>83</v>
      </c>
      <c r="L36" s="23" t="s">
        <v>162</v>
      </c>
      <c r="M36" s="16" t="s">
        <v>210</v>
      </c>
      <c r="N36" s="16" t="s">
        <v>163</v>
      </c>
      <c r="O36" s="14" t="s">
        <v>215</v>
      </c>
      <c r="P36" s="14" t="s">
        <v>216</v>
      </c>
      <c r="Q36" s="14" t="s">
        <v>217</v>
      </c>
      <c r="R36" s="27">
        <v>2018</v>
      </c>
      <c r="S36" s="28" t="s">
        <v>218</v>
      </c>
      <c r="T36" s="14"/>
    </row>
    <row r="37" spans="1:20" x14ac:dyDescent="0.25">
      <c r="A37" s="28">
        <v>30</v>
      </c>
      <c r="B37" s="30" t="s">
        <v>164</v>
      </c>
      <c r="C37" s="16" t="str">
        <f>TEXT(79203005126,"\0?")</f>
        <v>079203005126</v>
      </c>
      <c r="D37" s="31">
        <v>43739</v>
      </c>
      <c r="E37" s="32" t="s">
        <v>36</v>
      </c>
      <c r="F37" s="31">
        <v>46952</v>
      </c>
      <c r="G37" s="45" t="s">
        <v>30</v>
      </c>
      <c r="H37" s="14"/>
      <c r="I37" s="33">
        <f>DATE(2003,7,18)</f>
        <v>37820</v>
      </c>
      <c r="J37" s="30" t="s">
        <v>165</v>
      </c>
      <c r="K37" s="28" t="s">
        <v>83</v>
      </c>
      <c r="L37" s="24" t="s">
        <v>166</v>
      </c>
      <c r="M37" s="16" t="s">
        <v>211</v>
      </c>
      <c r="N37" s="16" t="s">
        <v>167</v>
      </c>
      <c r="O37" s="14" t="s">
        <v>215</v>
      </c>
      <c r="P37" s="14" t="s">
        <v>216</v>
      </c>
      <c r="Q37" s="14" t="s">
        <v>217</v>
      </c>
      <c r="R37" s="27">
        <v>2018</v>
      </c>
      <c r="S37" s="28" t="s">
        <v>218</v>
      </c>
      <c r="T37" s="14"/>
    </row>
    <row r="38" spans="1:20" x14ac:dyDescent="0.25">
      <c r="A38" s="28">
        <v>31</v>
      </c>
      <c r="B38" s="30" t="s">
        <v>168</v>
      </c>
      <c r="C38" s="16" t="str">
        <f>TEXT(79203014376,"\0?")</f>
        <v>079203014376</v>
      </c>
      <c r="D38" s="31">
        <v>43194</v>
      </c>
      <c r="E38" s="32" t="s">
        <v>36</v>
      </c>
      <c r="F38" s="31">
        <v>46852</v>
      </c>
      <c r="G38" s="45" t="s">
        <v>30</v>
      </c>
      <c r="H38" s="14"/>
      <c r="I38" s="33">
        <f>DATE(2003,4,9)</f>
        <v>37720</v>
      </c>
      <c r="J38" s="30" t="s">
        <v>169</v>
      </c>
      <c r="K38" s="28" t="s">
        <v>38</v>
      </c>
      <c r="L38" s="21" t="s">
        <v>170</v>
      </c>
      <c r="M38" s="16" t="s">
        <v>212</v>
      </c>
      <c r="N38" s="16" t="s">
        <v>171</v>
      </c>
      <c r="O38" s="14" t="s">
        <v>215</v>
      </c>
      <c r="P38" s="14" t="s">
        <v>216</v>
      </c>
      <c r="Q38" s="14" t="s">
        <v>217</v>
      </c>
      <c r="R38" s="27">
        <v>2018</v>
      </c>
      <c r="S38" s="28" t="s">
        <v>218</v>
      </c>
      <c r="T38" s="14"/>
    </row>
    <row r="39" spans="1:20" x14ac:dyDescent="0.25">
      <c r="A39" s="28">
        <v>32</v>
      </c>
      <c r="B39" s="30" t="s">
        <v>172</v>
      </c>
      <c r="C39" s="50" t="s">
        <v>173</v>
      </c>
      <c r="D39" s="31">
        <v>44315</v>
      </c>
      <c r="E39" s="32" t="s">
        <v>36</v>
      </c>
      <c r="F39" s="31">
        <v>45981</v>
      </c>
      <c r="G39" s="45" t="s">
        <v>30</v>
      </c>
      <c r="H39" s="14"/>
      <c r="I39" s="33">
        <f>DATE(2000,11,20)</f>
        <v>36850</v>
      </c>
      <c r="J39" s="22" t="s">
        <v>174</v>
      </c>
      <c r="K39" s="28" t="s">
        <v>152</v>
      </c>
      <c r="L39" s="23" t="s">
        <v>175</v>
      </c>
      <c r="M39" s="16" t="s">
        <v>213</v>
      </c>
      <c r="N39" s="16" t="s">
        <v>176</v>
      </c>
      <c r="O39" s="14" t="s">
        <v>215</v>
      </c>
      <c r="P39" s="14" t="s">
        <v>216</v>
      </c>
      <c r="Q39" s="14" t="s">
        <v>217</v>
      </c>
      <c r="R39" s="27">
        <v>2018</v>
      </c>
      <c r="S39" s="28" t="s">
        <v>218</v>
      </c>
      <c r="T39" s="14"/>
    </row>
    <row r="40" spans="1:20" x14ac:dyDescent="0.25">
      <c r="A40" s="28">
        <v>33</v>
      </c>
      <c r="B40" s="30" t="s">
        <v>177</v>
      </c>
      <c r="C40" s="16" t="str">
        <f>TEXT(79203029008,"\0?")</f>
        <v>079203029008</v>
      </c>
      <c r="D40" s="31">
        <v>43139</v>
      </c>
      <c r="E40" s="32" t="s">
        <v>36</v>
      </c>
      <c r="F40" s="31">
        <v>46854</v>
      </c>
      <c r="G40" s="45" t="s">
        <v>30</v>
      </c>
      <c r="H40" s="14"/>
      <c r="I40" s="33">
        <f>DATE(2003,4,11)</f>
        <v>37722</v>
      </c>
      <c r="J40" s="22" t="s">
        <v>178</v>
      </c>
      <c r="K40" s="28" t="s">
        <v>179</v>
      </c>
      <c r="L40" s="23" t="s">
        <v>180</v>
      </c>
      <c r="M40" s="16" t="s">
        <v>214</v>
      </c>
      <c r="N40" s="16" t="s">
        <v>181</v>
      </c>
      <c r="O40" s="14" t="s">
        <v>215</v>
      </c>
      <c r="P40" s="14" t="s">
        <v>216</v>
      </c>
      <c r="Q40" s="14" t="s">
        <v>217</v>
      </c>
      <c r="R40" s="27">
        <v>2018</v>
      </c>
      <c r="S40" s="28" t="s">
        <v>218</v>
      </c>
      <c r="T40" s="14"/>
    </row>
    <row r="44" spans="1:20" ht="18.75" x14ac:dyDescent="0.3">
      <c r="H44" s="5"/>
      <c r="I44" s="7" t="s">
        <v>23</v>
      </c>
      <c r="J44" s="5"/>
      <c r="K44" s="5"/>
      <c r="L44" s="5"/>
      <c r="M44" s="5"/>
      <c r="N44" s="5"/>
      <c r="O44" s="10" t="s">
        <v>24</v>
      </c>
      <c r="P44" s="10"/>
      <c r="Q44" s="10"/>
    </row>
    <row r="45" spans="1:20" ht="18.75" x14ac:dyDescent="0.3">
      <c r="H45" s="5"/>
      <c r="I45" s="5"/>
      <c r="J45" s="5"/>
      <c r="K45" s="5"/>
      <c r="L45" s="5"/>
      <c r="M45" s="5"/>
      <c r="N45" s="5"/>
      <c r="O45" s="11" t="s">
        <v>25</v>
      </c>
      <c r="P45" s="11"/>
      <c r="Q45" s="11"/>
    </row>
  </sheetData>
  <mergeCells count="5">
    <mergeCell ref="O44:Q44"/>
    <mergeCell ref="O45:Q4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2021-11-12T08:06:43Z</dcterms:modified>
</cp:coreProperties>
</file>